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1\CNV\12. CNV - VILLA OLIVA S.A - al 31.12.2021\Villa Oliva Rice S.A. 31_12_2021\"/>
    </mc:Choice>
  </mc:AlternateContent>
  <bookViews>
    <workbookView xWindow="0" yWindow="0" windowWidth="20490" windowHeight="7350"/>
  </bookViews>
  <sheets>
    <sheet name="Informe" sheetId="1" r:id="rId1"/>
  </sheets>
  <definedNames>
    <definedName name="_xlnm.Print_Area" localSheetId="0">Informe!$A$1:$E$99</definedName>
    <definedName name="_xlnm.Print_Titles" localSheetId="0">Informe!$1:$4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5" i="1" l="1"/>
  <c r="C95" i="1"/>
  <c r="D87" i="1"/>
  <c r="C87" i="1"/>
  <c r="C78" i="1"/>
  <c r="C79" i="1"/>
  <c r="D79" i="1"/>
  <c r="D72" i="1"/>
  <c r="C71" i="1"/>
  <c r="C72" i="1" s="1"/>
  <c r="E52" i="1"/>
  <c r="C52" i="1"/>
  <c r="D46" i="1"/>
  <c r="C26" i="1"/>
  <c r="C19" i="1"/>
  <c r="D25" i="1" s="1"/>
  <c r="D18" i="1"/>
  <c r="D17" i="1"/>
  <c r="D19" i="1" s="1"/>
  <c r="D12" i="1"/>
  <c r="D24" i="1" l="1"/>
  <c r="D26" i="1" s="1"/>
</calcChain>
</file>

<file path=xl/sharedStrings.xml><?xml version="1.0" encoding="utf-8"?>
<sst xmlns="http://schemas.openxmlformats.org/spreadsheetml/2006/main" count="112" uniqueCount="59">
  <si>
    <t>VILLA OLIVA RICE S.A.</t>
  </si>
  <si>
    <t>INFORME SOBRE PERSONAS VINCULADAS O RELACIONADAS AL 31/12/2021</t>
  </si>
  <si>
    <t>Conforme a la Resoluciones CNV N° 30/21 y demás reglamentaciones relacionadas.</t>
  </si>
  <si>
    <t>A) PARTES VINCULADAS RELACIONADAS</t>
  </si>
  <si>
    <t>A.1 Según Art. 34 de la Ley 5810/17</t>
  </si>
  <si>
    <t>Inciso a) Personas con derecho a voto que controle al menos diez por ciento del capital de la misma.</t>
  </si>
  <si>
    <t>NOMBRES Y APELLIDOS</t>
  </si>
  <si>
    <t>MONTO DEL CAPITAL INTEGRADO</t>
  </si>
  <si>
    <t>CAPITAL INTEGRADO</t>
  </si>
  <si>
    <t>No Registra</t>
  </si>
  <si>
    <t>TOTAL</t>
  </si>
  <si>
    <t>Inciso b) Sociedades anónimas en la que esta controle al menos diez por ciento del capital de la misma.</t>
  </si>
  <si>
    <t>% DE PARTICIPACIÓN</t>
  </si>
  <si>
    <t>Rice Paraguay S.A.</t>
  </si>
  <si>
    <t>Capital Inversiones S.A.</t>
  </si>
  <si>
    <t>Inciso c) Accionista que tengan potestades de elegir en asamblea al menos un director.</t>
  </si>
  <si>
    <t>Inciso d) Directores, Administradores; Sindicos, Auditores y Apoderados</t>
  </si>
  <si>
    <t>CARGO</t>
  </si>
  <si>
    <t>Presidente</t>
  </si>
  <si>
    <t>Marcos Alex Silva Dos Santos</t>
  </si>
  <si>
    <t>Vicepresidente</t>
  </si>
  <si>
    <t>Marlon Figueiredo Marques</t>
  </si>
  <si>
    <t>Director Titular</t>
  </si>
  <si>
    <t>Raul Asterio Enciso Ríos</t>
  </si>
  <si>
    <t>Carlos Lourenco</t>
  </si>
  <si>
    <t>Lázaro Moreto</t>
  </si>
  <si>
    <t>Gerente Administrativo</t>
  </si>
  <si>
    <t>Apoderado</t>
  </si>
  <si>
    <t>Síndico Titular</t>
  </si>
  <si>
    <t>Carlos Acuña</t>
  </si>
  <si>
    <t>Síndico Suplente</t>
  </si>
  <si>
    <t>Líder Núñez</t>
  </si>
  <si>
    <t>Auditor Interno</t>
  </si>
  <si>
    <t>Juan Armoa</t>
  </si>
  <si>
    <r>
      <rPr>
        <b/>
        <sz val="11"/>
        <color theme="1"/>
        <rFont val="Times New Roman"/>
        <family val="1"/>
      </rPr>
      <t>Otros:</t>
    </r>
    <r>
      <rPr>
        <sz val="11"/>
        <color theme="1"/>
        <rFont val="Times New Roman"/>
        <family val="1"/>
      </rPr>
      <t xml:space="preserve"> Los conyugues y parientes hasta el último grado de consanguinidad o afinidad de las referidas en los incisos, siempre que tengan participación en el capital de la sociedad.</t>
    </r>
  </si>
  <si>
    <t>NO REGISTRA</t>
  </si>
  <si>
    <t>A.2 Inversiones de la Sociedad en valores de otras Sociedades que representan más del 10% de activo de la sociedad.</t>
  </si>
  <si>
    <t>NOMBRE DE LA SOCIEDAD</t>
  </si>
  <si>
    <t>MONTO DE LA INVERSION</t>
  </si>
  <si>
    <t>TIPO DE VALOR</t>
  </si>
  <si>
    <t>Aerolink S.A.</t>
  </si>
  <si>
    <t>Acciones</t>
  </si>
  <si>
    <t>A.3 Activos de la sociedad comprometidos en mas del 20% en garantía de obligaciones de otras sociedades.</t>
  </si>
  <si>
    <t>VALOR DE LOS BIENES GRAVADOS</t>
  </si>
  <si>
    <t>TIPO DE BIEN O VALOR</t>
  </si>
  <si>
    <t>MONTO DE LA DEUDA GARANTIZADA</t>
  </si>
  <si>
    <t>NO REGISTRA ACTIVOS EN GARANTIA DE OBLIGACIONES EN MAS DEL 20%</t>
  </si>
  <si>
    <t>A.4 Vinculación por nivel de endeudamiento</t>
  </si>
  <si>
    <t>FACTORES DE VINCULACION</t>
  </si>
  <si>
    <t xml:space="preserve">B) SALDOS CON PARTES VINCULADAS </t>
  </si>
  <si>
    <t>ACTIVO</t>
  </si>
  <si>
    <t>CUENTAS A COBRAR</t>
  </si>
  <si>
    <t>GUARANÍES</t>
  </si>
  <si>
    <t>PASIVO</t>
  </si>
  <si>
    <t>CUENTAS A PAGAR</t>
  </si>
  <si>
    <t>INGRESO</t>
  </si>
  <si>
    <t>INGRESOS</t>
  </si>
  <si>
    <t>Eladia S.A.</t>
  </si>
  <si>
    <t>EGRESOS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</si>
</sst>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&quot;₲&quot;\ #,##0;&quot;₲&quot;\ \-#,##0"/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#,##0_ ;\-#,##0\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47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9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/>
    <xf numFmtId="41" fontId="3" fillId="0" borderId="1" xfId="2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41" fontId="3" fillId="0" borderId="0" xfId="0" applyNumberFormat="1" applyFont="1" applyFill="1"/>
    <xf numFmtId="164" fontId="3" fillId="0" borderId="0" xfId="1" applyNumberFormat="1" applyFont="1" applyFill="1"/>
    <xf numFmtId="41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5" fontId="3" fillId="0" borderId="1" xfId="2" applyNumberFormat="1" applyFont="1" applyFill="1" applyBorder="1" applyAlignment="1">
      <alignment horizontal="left"/>
    </xf>
    <xf numFmtId="10" fontId="3" fillId="0" borderId="1" xfId="0" applyNumberFormat="1" applyFont="1" applyFill="1" applyBorder="1"/>
    <xf numFmtId="10" fontId="3" fillId="0" borderId="0" xfId="0" applyNumberFormat="1" applyFont="1" applyFill="1" applyBorder="1"/>
    <xf numFmtId="5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/>
    <xf numFmtId="10" fontId="2" fillId="0" borderId="1" xfId="0" applyNumberFormat="1" applyFont="1" applyFill="1" applyBorder="1"/>
    <xf numFmtId="10" fontId="2" fillId="0" borderId="0" xfId="0" applyNumberFormat="1" applyFont="1" applyFill="1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0" borderId="1" xfId="0" applyFont="1" applyFill="1" applyBorder="1" applyAlignment="1">
      <alignment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165" fontId="6" fillId="0" borderId="1" xfId="3" applyNumberFormat="1" applyFont="1" applyFill="1" applyBorder="1" applyAlignment="1">
      <alignment vertical="center"/>
    </xf>
    <xf numFmtId="164" fontId="3" fillId="0" borderId="1" xfId="1" applyNumberFormat="1" applyFont="1" applyFill="1" applyBorder="1"/>
    <xf numFmtId="165" fontId="7" fillId="0" borderId="1" xfId="3" applyNumberFormat="1" applyFont="1" applyFill="1" applyBorder="1" applyAlignment="1">
      <alignment vertical="center"/>
    </xf>
    <xf numFmtId="164" fontId="2" fillId="0" borderId="1" xfId="1" applyNumberFormat="1" applyFont="1" applyFill="1" applyBorder="1"/>
    <xf numFmtId="164" fontId="3" fillId="0" borderId="0" xfId="0" applyNumberFormat="1" applyFont="1" applyFill="1"/>
    <xf numFmtId="41" fontId="4" fillId="0" borderId="0" xfId="0" applyNumberFormat="1" applyFont="1" applyFill="1"/>
    <xf numFmtId="165" fontId="7" fillId="0" borderId="1" xfId="3" applyNumberFormat="1" applyFont="1" applyFill="1" applyBorder="1" applyAlignment="1">
      <alignment horizontal="center" vertical="center"/>
    </xf>
    <xf numFmtId="41" fontId="3" fillId="0" borderId="0" xfId="2" applyFont="1" applyFill="1"/>
  </cellXfs>
  <cellStyles count="4">
    <cellStyle name="Millares" xfId="1" builtinId="3"/>
    <cellStyle name="Millares [0]" xfId="2" builtinId="6"/>
    <cellStyle name="Normal" xfId="0" builtinId="0"/>
    <cellStyle name="Normal 15 20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showGridLines="0" tabSelected="1" topLeftCell="A79" workbookViewId="0">
      <selection activeCell="D95" sqref="D95"/>
    </sheetView>
  </sheetViews>
  <sheetFormatPr baseColWidth="10" defaultColWidth="11.42578125" defaultRowHeight="15" x14ac:dyDescent="0.25"/>
  <cols>
    <col min="1" max="1" width="11.42578125" style="2" customWidth="1"/>
    <col min="2" max="2" width="26.42578125" style="2" customWidth="1"/>
    <col min="3" max="3" width="30.85546875" style="2" bestFit="1" customWidth="1"/>
    <col min="4" max="5" width="23.42578125" style="2" customWidth="1"/>
    <col min="6" max="6" width="18.85546875" style="2" customWidth="1"/>
    <col min="7" max="16384" width="11.42578125" style="2"/>
  </cols>
  <sheetData>
    <row r="1" spans="1:6" x14ac:dyDescent="0.25">
      <c r="A1" s="1" t="s">
        <v>0</v>
      </c>
      <c r="B1" s="1"/>
      <c r="C1" s="1"/>
      <c r="D1" s="1"/>
      <c r="E1" s="1"/>
    </row>
    <row r="2" spans="1:6" x14ac:dyDescent="0.25">
      <c r="A2" s="1" t="s">
        <v>1</v>
      </c>
      <c r="B2" s="1"/>
      <c r="C2" s="1"/>
      <c r="D2" s="1"/>
      <c r="E2" s="1"/>
      <c r="F2" s="3"/>
    </row>
    <row r="3" spans="1:6" x14ac:dyDescent="0.25">
      <c r="A3" s="4" t="s">
        <v>2</v>
      </c>
      <c r="B3" s="4"/>
      <c r="C3" s="4"/>
      <c r="D3" s="4"/>
      <c r="E3" s="4"/>
      <c r="F3" s="5"/>
    </row>
    <row r="4" spans="1:6" ht="11.25" customHeight="1" x14ac:dyDescent="0.25"/>
    <row r="5" spans="1:6" x14ac:dyDescent="0.25">
      <c r="A5" s="6" t="s">
        <v>3</v>
      </c>
    </row>
    <row r="6" spans="1:6" x14ac:dyDescent="0.25">
      <c r="A6" s="6" t="s">
        <v>4</v>
      </c>
    </row>
    <row r="7" spans="1:6" x14ac:dyDescent="0.25">
      <c r="A7" s="2" t="s">
        <v>5</v>
      </c>
    </row>
    <row r="8" spans="1:6" ht="11.25" customHeight="1" x14ac:dyDescent="0.25"/>
    <row r="9" spans="1:6" s="7" customFormat="1" ht="28.5" x14ac:dyDescent="0.25">
      <c r="B9" s="8" t="s">
        <v>6</v>
      </c>
      <c r="C9" s="8" t="s">
        <v>7</v>
      </c>
      <c r="D9" s="8" t="s">
        <v>8</v>
      </c>
    </row>
    <row r="10" spans="1:6" x14ac:dyDescent="0.25">
      <c r="B10" s="9" t="s">
        <v>9</v>
      </c>
      <c r="C10" s="9" t="s">
        <v>9</v>
      </c>
      <c r="D10" s="10">
        <v>0</v>
      </c>
    </row>
    <row r="11" spans="1:6" x14ac:dyDescent="0.25">
      <c r="B11" s="9" t="s">
        <v>9</v>
      </c>
      <c r="C11" s="9" t="s">
        <v>9</v>
      </c>
      <c r="D11" s="10">
        <v>0</v>
      </c>
    </row>
    <row r="12" spans="1:6" x14ac:dyDescent="0.25">
      <c r="B12" s="11" t="s">
        <v>10</v>
      </c>
      <c r="C12" s="11"/>
      <c r="D12" s="12">
        <f>SUM(D10:D11)</f>
        <v>0</v>
      </c>
    </row>
    <row r="13" spans="1:6" ht="11.25" customHeight="1" x14ac:dyDescent="0.25">
      <c r="B13" s="7"/>
      <c r="C13" s="7"/>
      <c r="D13" s="7"/>
    </row>
    <row r="14" spans="1:6" x14ac:dyDescent="0.25">
      <c r="A14" s="2" t="s">
        <v>11</v>
      </c>
    </row>
    <row r="15" spans="1:6" ht="11.25" customHeight="1" x14ac:dyDescent="0.25"/>
    <row r="16" spans="1:6" ht="28.5" x14ac:dyDescent="0.25">
      <c r="B16" s="8" t="s">
        <v>6</v>
      </c>
      <c r="C16" s="8" t="s">
        <v>7</v>
      </c>
      <c r="D16" s="8" t="s">
        <v>12</v>
      </c>
    </row>
    <row r="17" spans="1:6" x14ac:dyDescent="0.25">
      <c r="B17" s="13" t="s">
        <v>13</v>
      </c>
      <c r="C17" s="14">
        <v>235302400000</v>
      </c>
      <c r="D17" s="15">
        <f>+C17/$C$19</f>
        <v>0.8</v>
      </c>
      <c r="E17" s="16"/>
    </row>
    <row r="18" spans="1:6" x14ac:dyDescent="0.25">
      <c r="B18" s="13" t="s">
        <v>14</v>
      </c>
      <c r="C18" s="14">
        <v>58825600000</v>
      </c>
      <c r="D18" s="15">
        <f>+C18/$C$19</f>
        <v>0.2</v>
      </c>
      <c r="F18" s="17"/>
    </row>
    <row r="19" spans="1:6" x14ac:dyDescent="0.25">
      <c r="B19" s="8" t="s">
        <v>10</v>
      </c>
      <c r="C19" s="18">
        <f>SUM(C17:C18)</f>
        <v>294128000000</v>
      </c>
      <c r="D19" s="19">
        <f>SUM(D17:D18)</f>
        <v>1</v>
      </c>
      <c r="F19" s="17"/>
    </row>
    <row r="20" spans="1:6" ht="11.25" customHeight="1" x14ac:dyDescent="0.25"/>
    <row r="21" spans="1:6" x14ac:dyDescent="0.25">
      <c r="A21" s="2" t="s">
        <v>15</v>
      </c>
    </row>
    <row r="22" spans="1:6" ht="11.25" customHeight="1" x14ac:dyDescent="0.25"/>
    <row r="23" spans="1:6" ht="28.5" x14ac:dyDescent="0.25">
      <c r="B23" s="8" t="s">
        <v>6</v>
      </c>
      <c r="C23" s="8" t="s">
        <v>7</v>
      </c>
      <c r="D23" s="8" t="s">
        <v>12</v>
      </c>
    </row>
    <row r="24" spans="1:6" x14ac:dyDescent="0.25">
      <c r="B24" s="13" t="s">
        <v>13</v>
      </c>
      <c r="C24" s="14">
        <v>235302400000</v>
      </c>
      <c r="D24" s="15">
        <f t="shared" ref="D24:D25" si="0">+C24/$C$19</f>
        <v>0.8</v>
      </c>
    </row>
    <row r="25" spans="1:6" x14ac:dyDescent="0.25">
      <c r="B25" s="13" t="s">
        <v>14</v>
      </c>
      <c r="C25" s="14">
        <v>58825600000</v>
      </c>
      <c r="D25" s="15">
        <f t="shared" si="0"/>
        <v>0.2</v>
      </c>
    </row>
    <row r="26" spans="1:6" x14ac:dyDescent="0.25">
      <c r="B26" s="8" t="s">
        <v>10</v>
      </c>
      <c r="C26" s="18">
        <f>SUM(C24:C25)</f>
        <v>294128000000</v>
      </c>
      <c r="D26" s="19">
        <f>SUM(D24:D25)</f>
        <v>1</v>
      </c>
    </row>
    <row r="27" spans="1:6" ht="11.25" customHeight="1" x14ac:dyDescent="0.25"/>
    <row r="28" spans="1:6" x14ac:dyDescent="0.25">
      <c r="A28" s="2" t="s">
        <v>16</v>
      </c>
    </row>
    <row r="29" spans="1:6" ht="11.25" customHeight="1" x14ac:dyDescent="0.25"/>
    <row r="30" spans="1:6" x14ac:dyDescent="0.25">
      <c r="B30" s="20" t="s">
        <v>17</v>
      </c>
      <c r="C30" s="20" t="s">
        <v>6</v>
      </c>
    </row>
    <row r="31" spans="1:6" x14ac:dyDescent="0.25">
      <c r="B31" s="13" t="s">
        <v>18</v>
      </c>
      <c r="C31" s="13" t="s">
        <v>19</v>
      </c>
    </row>
    <row r="32" spans="1:6" x14ac:dyDescent="0.25">
      <c r="B32" s="13" t="s">
        <v>20</v>
      </c>
      <c r="C32" s="13" t="s">
        <v>21</v>
      </c>
    </row>
    <row r="33" spans="1:6" x14ac:dyDescent="0.25">
      <c r="B33" s="13" t="s">
        <v>22</v>
      </c>
      <c r="C33" s="13" t="s">
        <v>23</v>
      </c>
    </row>
    <row r="34" spans="1:6" x14ac:dyDescent="0.25">
      <c r="B34" s="13" t="s">
        <v>22</v>
      </c>
      <c r="C34" s="13" t="s">
        <v>24</v>
      </c>
    </row>
    <row r="35" spans="1:6" x14ac:dyDescent="0.25">
      <c r="B35" s="13" t="s">
        <v>22</v>
      </c>
      <c r="C35" s="13" t="s">
        <v>25</v>
      </c>
    </row>
    <row r="36" spans="1:6" x14ac:dyDescent="0.25">
      <c r="B36" s="13" t="s">
        <v>26</v>
      </c>
      <c r="C36" s="13" t="s">
        <v>23</v>
      </c>
    </row>
    <row r="37" spans="1:6" x14ac:dyDescent="0.25">
      <c r="B37" s="13" t="s">
        <v>27</v>
      </c>
      <c r="C37" s="13" t="s">
        <v>9</v>
      </c>
    </row>
    <row r="38" spans="1:6" x14ac:dyDescent="0.25">
      <c r="B38" s="13" t="s">
        <v>28</v>
      </c>
      <c r="C38" s="13" t="s">
        <v>29</v>
      </c>
    </row>
    <row r="39" spans="1:6" x14ac:dyDescent="0.25">
      <c r="B39" s="13" t="s">
        <v>30</v>
      </c>
      <c r="C39" s="13" t="s">
        <v>31</v>
      </c>
    </row>
    <row r="40" spans="1:6" x14ac:dyDescent="0.25">
      <c r="B40" s="13" t="s">
        <v>32</v>
      </c>
      <c r="C40" s="13" t="s">
        <v>33</v>
      </c>
    </row>
    <row r="41" spans="1:6" ht="11.25" customHeight="1" x14ac:dyDescent="0.25"/>
    <row r="42" spans="1:6" ht="27.75" customHeight="1" x14ac:dyDescent="0.25">
      <c r="A42" s="21" t="s">
        <v>34</v>
      </c>
      <c r="B42" s="21"/>
      <c r="C42" s="21"/>
      <c r="D42" s="21"/>
      <c r="E42" s="21"/>
      <c r="F42" s="22"/>
    </row>
    <row r="43" spans="1:6" ht="11.25" customHeight="1" x14ac:dyDescent="0.25"/>
    <row r="44" spans="1:6" ht="28.5" x14ac:dyDescent="0.25">
      <c r="B44" s="8" t="s">
        <v>6</v>
      </c>
      <c r="C44" s="8" t="s">
        <v>7</v>
      </c>
      <c r="D44" s="8" t="s">
        <v>12</v>
      </c>
    </row>
    <row r="45" spans="1:6" x14ac:dyDescent="0.25">
      <c r="B45" s="13" t="s">
        <v>35</v>
      </c>
      <c r="C45" s="14" t="s">
        <v>35</v>
      </c>
      <c r="D45" s="15">
        <v>0</v>
      </c>
    </row>
    <row r="46" spans="1:6" x14ac:dyDescent="0.25">
      <c r="B46" s="8" t="s">
        <v>10</v>
      </c>
      <c r="C46" s="18"/>
      <c r="D46" s="19">
        <f>SUM(D45:D45)</f>
        <v>0</v>
      </c>
    </row>
    <row r="47" spans="1:6" ht="11.25" customHeight="1" x14ac:dyDescent="0.25"/>
    <row r="48" spans="1:6" x14ac:dyDescent="0.25">
      <c r="A48" s="6" t="s">
        <v>36</v>
      </c>
    </row>
    <row r="49" spans="1:6" ht="11.25" customHeight="1" x14ac:dyDescent="0.25"/>
    <row r="50" spans="1:6" s="23" customFormat="1" ht="28.5" x14ac:dyDescent="0.25">
      <c r="B50" s="8" t="s">
        <v>37</v>
      </c>
      <c r="C50" s="24" t="s">
        <v>38</v>
      </c>
      <c r="D50" s="24" t="s">
        <v>39</v>
      </c>
      <c r="E50" s="8" t="s">
        <v>12</v>
      </c>
      <c r="F50" s="25"/>
    </row>
    <row r="51" spans="1:6" x14ac:dyDescent="0.25">
      <c r="B51" s="13" t="s">
        <v>40</v>
      </c>
      <c r="C51" s="26">
        <v>666500000</v>
      </c>
      <c r="D51" s="13" t="s">
        <v>41</v>
      </c>
      <c r="E51" s="27">
        <v>0.33329999999999999</v>
      </c>
      <c r="F51" s="28"/>
    </row>
    <row r="52" spans="1:6" x14ac:dyDescent="0.25">
      <c r="B52" s="8" t="s">
        <v>10</v>
      </c>
      <c r="C52" s="29">
        <f>SUM(C51)</f>
        <v>666500000</v>
      </c>
      <c r="D52" s="30"/>
      <c r="E52" s="31">
        <f>SUM(E51)</f>
        <v>0.33329999999999999</v>
      </c>
      <c r="F52" s="32"/>
    </row>
    <row r="53" spans="1:6" ht="11.25" customHeight="1" x14ac:dyDescent="0.25"/>
    <row r="54" spans="1:6" x14ac:dyDescent="0.25">
      <c r="A54" s="6" t="s">
        <v>42</v>
      </c>
    </row>
    <row r="55" spans="1:6" ht="11.25" customHeight="1" x14ac:dyDescent="0.25"/>
    <row r="56" spans="1:6" ht="42.75" x14ac:dyDescent="0.25">
      <c r="B56" s="8" t="s">
        <v>37</v>
      </c>
      <c r="C56" s="8" t="s">
        <v>43</v>
      </c>
      <c r="D56" s="8" t="s">
        <v>44</v>
      </c>
      <c r="E56" s="8" t="s">
        <v>45</v>
      </c>
      <c r="F56" s="25"/>
    </row>
    <row r="57" spans="1:6" x14ac:dyDescent="0.25">
      <c r="B57" s="13"/>
      <c r="C57" s="13"/>
      <c r="D57" s="13"/>
      <c r="E57" s="13"/>
      <c r="F57" s="33"/>
    </row>
    <row r="58" spans="1:6" x14ac:dyDescent="0.25">
      <c r="B58" s="34" t="s">
        <v>46</v>
      </c>
      <c r="C58" s="34"/>
      <c r="D58" s="34"/>
      <c r="E58" s="34"/>
      <c r="F58" s="25"/>
    </row>
    <row r="59" spans="1:6" ht="11.25" customHeight="1" x14ac:dyDescent="0.25"/>
    <row r="60" spans="1:6" x14ac:dyDescent="0.25">
      <c r="A60" s="6" t="s">
        <v>47</v>
      </c>
    </row>
    <row r="61" spans="1:6" ht="11.25" customHeight="1" x14ac:dyDescent="0.25"/>
    <row r="62" spans="1:6" ht="28.5" x14ac:dyDescent="0.25">
      <c r="B62" s="8" t="s">
        <v>37</v>
      </c>
      <c r="C62" s="8" t="s">
        <v>48</v>
      </c>
    </row>
    <row r="63" spans="1:6" s="35" customFormat="1" x14ac:dyDescent="0.25">
      <c r="B63" s="36" t="s">
        <v>9</v>
      </c>
      <c r="C63" s="36" t="s">
        <v>9</v>
      </c>
    </row>
    <row r="64" spans="1:6" ht="11.25" customHeight="1" x14ac:dyDescent="0.25"/>
    <row r="65" spans="1:6" x14ac:dyDescent="0.25">
      <c r="A65" s="6" t="s">
        <v>49</v>
      </c>
    </row>
    <row r="66" spans="1:6" ht="11.25" customHeight="1" x14ac:dyDescent="0.25"/>
    <row r="67" spans="1:6" x14ac:dyDescent="0.25">
      <c r="B67" s="8" t="s">
        <v>50</v>
      </c>
      <c r="C67" s="37">
        <v>44561</v>
      </c>
      <c r="D67" s="37">
        <v>44196</v>
      </c>
    </row>
    <row r="68" spans="1:6" x14ac:dyDescent="0.25">
      <c r="B68" s="38" t="s">
        <v>51</v>
      </c>
      <c r="C68" s="20" t="s">
        <v>52</v>
      </c>
      <c r="D68" s="20" t="s">
        <v>52</v>
      </c>
    </row>
    <row r="69" spans="1:6" x14ac:dyDescent="0.25">
      <c r="B69" s="39" t="s">
        <v>13</v>
      </c>
      <c r="C69" s="40">
        <v>148341109663</v>
      </c>
      <c r="D69" s="40">
        <v>292857036844</v>
      </c>
    </row>
    <row r="70" spans="1:6" x14ac:dyDescent="0.25">
      <c r="B70" s="39" t="s">
        <v>14</v>
      </c>
      <c r="C70" s="40">
        <v>21935542292</v>
      </c>
      <c r="D70" s="40">
        <v>25845739821.319199</v>
      </c>
    </row>
    <row r="71" spans="1:6" x14ac:dyDescent="0.25">
      <c r="B71" s="39" t="s">
        <v>40</v>
      </c>
      <c r="C71" s="40">
        <f>6505328518.5153-1254199.65737915</f>
        <v>6504074318.8579206</v>
      </c>
      <c r="D71" s="40">
        <v>664788714</v>
      </c>
    </row>
    <row r="72" spans="1:6" x14ac:dyDescent="0.25">
      <c r="B72" s="41" t="s">
        <v>10</v>
      </c>
      <c r="C72" s="42">
        <f>SUM(C69:C71)</f>
        <v>176780726273.85791</v>
      </c>
      <c r="D72" s="42">
        <f>SUM(D69:D71)</f>
        <v>319367565379.31921</v>
      </c>
      <c r="E72" s="43"/>
      <c r="F72" s="44"/>
    </row>
    <row r="73" spans="1:6" ht="15" customHeight="1" x14ac:dyDescent="0.25"/>
    <row r="74" spans="1:6" x14ac:dyDescent="0.25">
      <c r="B74" s="8" t="s">
        <v>53</v>
      </c>
      <c r="C74" s="37">
        <v>44561</v>
      </c>
      <c r="D74" s="37">
        <v>44196</v>
      </c>
    </row>
    <row r="75" spans="1:6" x14ac:dyDescent="0.25">
      <c r="B75" s="38" t="s">
        <v>54</v>
      </c>
      <c r="C75" s="20" t="s">
        <v>52</v>
      </c>
      <c r="D75" s="20" t="s">
        <v>52</v>
      </c>
    </row>
    <row r="76" spans="1:6" x14ac:dyDescent="0.25">
      <c r="B76" s="39" t="s">
        <v>13</v>
      </c>
      <c r="C76" s="40">
        <v>109444570977</v>
      </c>
      <c r="D76" s="40">
        <v>1055511133</v>
      </c>
    </row>
    <row r="77" spans="1:6" x14ac:dyDescent="0.25">
      <c r="B77" s="39" t="s">
        <v>14</v>
      </c>
      <c r="C77" s="40">
        <v>0</v>
      </c>
      <c r="D77" s="40">
        <v>0</v>
      </c>
    </row>
    <row r="78" spans="1:6" x14ac:dyDescent="0.25">
      <c r="B78" s="39" t="s">
        <v>40</v>
      </c>
      <c r="C78" s="40">
        <f>517846318-7</f>
        <v>517846311</v>
      </c>
      <c r="D78" s="40">
        <v>1121123192</v>
      </c>
    </row>
    <row r="79" spans="1:6" x14ac:dyDescent="0.25">
      <c r="B79" s="41" t="s">
        <v>10</v>
      </c>
      <c r="C79" s="42">
        <f>SUM(C76:C78)</f>
        <v>109962417288</v>
      </c>
      <c r="D79" s="42">
        <f>SUM(D76:D78)</f>
        <v>2176634325</v>
      </c>
      <c r="F79" s="44"/>
    </row>
    <row r="80" spans="1:6" ht="15" customHeight="1" x14ac:dyDescent="0.25"/>
    <row r="81" spans="2:5" x14ac:dyDescent="0.25">
      <c r="B81" s="45" t="s">
        <v>55</v>
      </c>
      <c r="C81" s="37">
        <v>44561</v>
      </c>
      <c r="D81" s="37">
        <v>44196</v>
      </c>
    </row>
    <row r="82" spans="2:5" x14ac:dyDescent="0.25">
      <c r="B82" s="30" t="s">
        <v>56</v>
      </c>
      <c r="C82" s="20" t="s">
        <v>52</v>
      </c>
      <c r="D82" s="20" t="s">
        <v>52</v>
      </c>
    </row>
    <row r="83" spans="2:5" x14ac:dyDescent="0.25">
      <c r="B83" s="39" t="s">
        <v>40</v>
      </c>
      <c r="C83" s="40">
        <v>1702077113</v>
      </c>
      <c r="D83" s="40">
        <v>2259733935</v>
      </c>
    </row>
    <row r="84" spans="2:5" x14ac:dyDescent="0.25">
      <c r="B84" s="39" t="s">
        <v>14</v>
      </c>
      <c r="C84" s="40">
        <v>797002258</v>
      </c>
      <c r="D84" s="40">
        <v>1511484529</v>
      </c>
    </row>
    <row r="85" spans="2:5" x14ac:dyDescent="0.25">
      <c r="B85" s="39" t="s">
        <v>57</v>
      </c>
      <c r="C85" s="40">
        <v>0</v>
      </c>
      <c r="D85" s="40">
        <v>7014941207</v>
      </c>
      <c r="E85" s="16"/>
    </row>
    <row r="86" spans="2:5" x14ac:dyDescent="0.25">
      <c r="B86" s="39" t="s">
        <v>13</v>
      </c>
      <c r="C86" s="40">
        <v>6732026046</v>
      </c>
      <c r="D86" s="40">
        <v>209409483138</v>
      </c>
    </row>
    <row r="87" spans="2:5" x14ac:dyDescent="0.25">
      <c r="B87" s="41" t="s">
        <v>10</v>
      </c>
      <c r="C87" s="42">
        <f>SUM(C83:C86)</f>
        <v>9231105417</v>
      </c>
      <c r="D87" s="42">
        <f>SUM(D83:D86)</f>
        <v>220195642809</v>
      </c>
    </row>
    <row r="88" spans="2:5" ht="15" customHeight="1" x14ac:dyDescent="0.25">
      <c r="C88" s="46"/>
      <c r="D88" s="46"/>
    </row>
    <row r="89" spans="2:5" x14ac:dyDescent="0.25">
      <c r="B89" s="45" t="s">
        <v>58</v>
      </c>
      <c r="C89" s="37">
        <v>44561</v>
      </c>
      <c r="D89" s="37">
        <v>44196</v>
      </c>
    </row>
    <row r="90" spans="2:5" x14ac:dyDescent="0.25">
      <c r="B90" s="30" t="s">
        <v>56</v>
      </c>
      <c r="C90" s="20" t="s">
        <v>52</v>
      </c>
      <c r="D90" s="20" t="s">
        <v>52</v>
      </c>
    </row>
    <row r="91" spans="2:5" x14ac:dyDescent="0.25">
      <c r="B91" s="39" t="s">
        <v>40</v>
      </c>
      <c r="C91" s="40">
        <v>4986844787</v>
      </c>
      <c r="D91" s="40">
        <v>3130903445</v>
      </c>
    </row>
    <row r="92" spans="2:5" x14ac:dyDescent="0.25">
      <c r="B92" s="39" t="s">
        <v>14</v>
      </c>
      <c r="C92" s="40"/>
      <c r="D92" s="40">
        <v>57718092</v>
      </c>
    </row>
    <row r="93" spans="2:5" x14ac:dyDescent="0.25">
      <c r="B93" s="39" t="s">
        <v>57</v>
      </c>
      <c r="C93" s="40"/>
      <c r="D93" s="40">
        <v>2083556176</v>
      </c>
    </row>
    <row r="94" spans="2:5" x14ac:dyDescent="0.25">
      <c r="B94" s="39" t="s">
        <v>13</v>
      </c>
      <c r="C94" s="40">
        <v>7127736207</v>
      </c>
      <c r="D94" s="40">
        <v>176413157913</v>
      </c>
    </row>
    <row r="95" spans="2:5" x14ac:dyDescent="0.25">
      <c r="B95" s="41" t="s">
        <v>10</v>
      </c>
      <c r="C95" s="42">
        <f>SUM(C91:C94)</f>
        <v>12114580994</v>
      </c>
      <c r="D95" s="42">
        <f>SUM(D91:D94)</f>
        <v>181685335626</v>
      </c>
    </row>
    <row r="96" spans="2:5" x14ac:dyDescent="0.25">
      <c r="C96" s="43"/>
      <c r="D96" s="43"/>
    </row>
    <row r="97" spans="1:5" x14ac:dyDescent="0.25">
      <c r="A97" s="4"/>
      <c r="B97" s="4"/>
      <c r="C97" s="4"/>
      <c r="D97" s="4"/>
      <c r="E97" s="4"/>
    </row>
    <row r="98" spans="1:5" x14ac:dyDescent="0.25">
      <c r="A98" s="4"/>
      <c r="B98" s="4"/>
      <c r="C98" s="4"/>
      <c r="D98" s="4"/>
      <c r="E98" s="4"/>
    </row>
    <row r="99" spans="1:5" x14ac:dyDescent="0.25">
      <c r="A99" s="4"/>
      <c r="B99" s="4"/>
      <c r="C99" s="4"/>
      <c r="D99" s="4"/>
      <c r="E99" s="4"/>
    </row>
    <row r="100" spans="1:5" x14ac:dyDescent="0.25">
      <c r="A100" s="4"/>
      <c r="B100" s="4"/>
      <c r="C100" s="4"/>
      <c r="D100" s="4"/>
      <c r="E100" s="4"/>
    </row>
    <row r="101" spans="1:5" x14ac:dyDescent="0.25">
      <c r="A101" s="4"/>
      <c r="B101" s="4"/>
      <c r="C101" s="4"/>
      <c r="D101" s="4"/>
      <c r="E101" s="4"/>
    </row>
    <row r="102" spans="1:5" x14ac:dyDescent="0.25">
      <c r="A102" s="4"/>
      <c r="B102" s="4"/>
      <c r="C102" s="4"/>
      <c r="D102" s="4"/>
      <c r="E102" s="4"/>
    </row>
  </sheetData>
  <mergeCells count="11">
    <mergeCell ref="A98:E98"/>
    <mergeCell ref="A99:E99"/>
    <mergeCell ref="A100:E100"/>
    <mergeCell ref="A101:E101"/>
    <mergeCell ref="A102:E102"/>
    <mergeCell ref="A1:E1"/>
    <mergeCell ref="A2:E2"/>
    <mergeCell ref="A3:E3"/>
    <mergeCell ref="A42:E42"/>
    <mergeCell ref="B58:E58"/>
    <mergeCell ref="A97:E97"/>
  </mergeCells>
  <printOptions horizontalCentered="1"/>
  <pageMargins left="0.59055118110236227" right="0.59055118110236227" top="1.1811023622047245" bottom="0.98425196850393704" header="0.31496062992125984" footer="0.31496062992125984"/>
  <pageSetup scale="75" orientation="portrait" r:id="rId1"/>
  <headerFooter>
    <oddHeader>&amp;L&amp;G</oddHeader>
    <oddFooter>&amp;C&amp;"Times New Roman,Normal"............................
Mario Milano Bergallo
Representante Legal</oddFooter>
  </headerFooter>
  <rowBreaks count="1" manualBreakCount="1">
    <brk id="53" max="16383" man="1"/>
  </rowBreaks>
  <legacyDrawingHF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kxYaLLlh2nYjc5qLgJjXsOJc0/i4hnjBndnfUudjWis=</DigestValue>
    </Reference>
    <Reference Type="http://www.w3.org/2000/09/xmldsig#Object" URI="#idOfficeObject">
      <DigestMethod Algorithm="http://www.w3.org/2001/04/xmlenc#sha256"/>
      <DigestValue>S0YL6s9nkyK9rYYTO/0TIgn9KNonf5/x3sSS330/bsM=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Rl+fnEzeX/MMrzds5QmDYBnzwwG09Oez7yc/VGgw9Rw=</DigestValue>
    </Reference>
  </SignedInfo>
  <SignatureValue>O0I2LJXgAxEW6bdtj8ZkS7f4Qh9IN4JWNJupkhtEIwJkCBm7jXznC1qOaENM6XBpWDA6N0OODTPH
eevVkgLNGdv07yKqbJ/2cvGalCBAXDq7Vliknd8uc3PRUOz+DAEjBtTiYR1RpJ+QLteat1/h0Ion
3PQh8na/O8CFBKq3vNLMsBzraDrlPVh+zYnZioZUvbEqH3babP8LjXwb/qVx9X19gdmmuDxQnQJy
vGnepRW0im+REtlqEysl9eLFslWn56iNnGZ7nKaFPat59xQimpoORC3mwj4uSN8+6y4NX3jCfeoE
g9/+9xFFGCnCQFdRdw8CfrwlX4nyQpv09tGCrA==</SignatureValue>
  <KeyInfo>
    <X509Data>
      <X509Certificate>MIIICjCCBfKgAwIBAgIIdHRd317VTbwwDQYJKoZIhvcNAQELBQAwWzEXMBUGA1UEBRMOUlVDIDgwMDUwMTcyLTExGjAYBgNVBAMTEUNBLURPQ1VNRU5UQSBTLkEuMRcwFQYDVQQKEw5ET0NVTUVOVEEgUy5BLjELMAkGA1UEBhMCUFkwHhcNMjAwODI4MTUyMDU5WhcNMjIwODI4MTUzMDU5WjCBpTELMAkGA1UEBhMCUFkxGTAXBgNVBAQMEFNJTFZBIERPUyBTQU5UT1MxEjAQBgNVBAUTCUNJNzk4MDY4MjEUMBIGA1UEKgwLTUFSQ09TIEFMRVgxFzAVBgNVBAoMDlBFUlNPTkEgRklTSUNBMREwDwYDVQQLDAhGSVJNQSBGMjElMCMGA1UEAwwcTUFSQ09TIEFMRVggU0lMVkEgRE9TIFNBTlRPUzCCASIwDQYJKoZIhvcNAQEBBQADggEPADCCAQoCggEBAJ2fOWINW41UGkgZv+euXyW2gs2YFHkqIZv3odFV1Tc8FKslqyPeCKqpY48QgfJiL1vc91x3XlNQ5gqNkRQD2UUggIBNnVYiGKtF9lLeqXmYGm70uVDTBj/PosylSg2YgpI9nOaBpBaypiitD8XaVgo9soqDS+QcholsMlMPWipNScrdpJ1tA7KM4npxBtyPMpIVBKk6xcSuqESSVRzwka+Tx9dCv8KLWCTp+v0s7ZMpUlW9WfKAPPs4kwrtqfoJHdBWj1WIapKpHpn3dbIT0Id6j8uw6g0SjIYQ6kRcAZkb7MgngdHyAvvoNVdtYyTL6Pep5/YVbe5Uoc71vXU0QjMCAwEAAaOCA4UwggOBMAwGA1UdEwEB/wQCMAAwDgYDVR0PAQH/BAQDAgXgMCoGA1UdJQEB/wQgMB4GCCsGAQUFBwMBBggrBgEFBQcDAgYIKwYBBQUHAwQwHQYDVR0OBBYEFLFvVn71b3qUf77iagDmvrWESVO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tYXJjb3Muc2FudG9zQG9saXZhcmljZ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87XwqPSB9RPqdHd43ApZFIeCQUyMADfn0KL2mpLmfykxYyT3tsqfU4N2Mujcq12alQQf8g1YJ74KI0nBBwO1eJ0VrtMab7mR2DhOeL/Rb8v4LofRVbuqARzRVCJMm70Ss1VjYCqnfTZ6W3jWmUpYfhxgM/ISfpydcf0m8q5NF45b6rXCHfOyVurSMwkrIqhqC+JeBZ89YNOxrsh0vRgChxjbKqZUR7LtlwWR6TMPlR42kPxlh0VKNVbeLHvNaw75T4zcpqcd41lNGSju5dTdMdlXscISTH7urCTNCfjMVm7wqZce00rcs8wbLigphnidWctr2NH1hczmeag61Uz32mJaUDGQnGNI2mj9GbPnab9ukSytRwJ95RBGuU99dZmOJqJzKJjHTB+bNjim2jbOUYYHAxOhsj70DEhBdgiU/GND0PkQ6naaTtruRJ16/NjvY3h4TdFJ9ZS7thT7LxF0Kowlf4q5HWJ6UFhcwHpc4E3OKGyVJFB7I5couiDS/bO7bgJk5uUiToW3z9Ac66s80d6nhgJJqV1mZ+tICrz5ySSNzxHpRJgIfwhjf8y4qHXPOzG7fHL4Nw0KhH4zhiiUPzSDd19+i3lV+wxtTRxKFs8vkPrgwDZBVmC+vpRxFgYWZYpgu/AzMC7MhppsCE71OJcAuQJEWviyYw5ll38S7S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es3rHmHcC3xuVN8KF3wSXkTm+TcnUYzFInTTy6oOm0Q=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vmlDrawing1.vml?ContentType=application/vnd.openxmlformats-officedocument.vmlDrawing">
        <DigestMethod Algorithm="http://www.w3.org/2001/04/xmlenc#sha256"/>
        <DigestValue>0QkwcZxDPwbh3l4QYxUMoCQSFneGgeYoqaHECB85z3E=</DigestValue>
      </Reference>
      <Reference URI="/xl/media/image1.png?ContentType=image/png">
        <DigestMethod Algorithm="http://www.w3.org/2001/04/xmlenc#sha256"/>
        <DigestValue>nSw8K3cGMaxJcrY3A1qijSTw2nZ4CmgLScn6Kul2cQI=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COI83AEH//ltjafEGtPpyqCvuRw6BzZFfdorYjpcQLY=</DigestValue>
      </Reference>
      <Reference URI="/xl/sharedStrings.xml?ContentType=application/vnd.openxmlformats-officedocument.spreadsheetml.sharedStrings+xml">
        <DigestMethod Algorithm="http://www.w3.org/2001/04/xmlenc#sha256"/>
        <DigestValue>2ViuRYlJi5u1Ug0+YrLRnencgbq+X7IA0KCYMBH/gow=</DigestValue>
      </Reference>
      <Reference URI="/xl/styles.xml?ContentType=application/vnd.openxmlformats-officedocument.spreadsheetml.styles+xml">
        <DigestMethod Algorithm="http://www.w3.org/2001/04/xmlenc#sha256"/>
        <DigestValue>irvhP8y2B2CZwmd50FtIrzev/p0fPPS/fKSIm5W6HPM=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kMol9MpKURXXH/FA1AOjzIIlN9heoMNV+7bEb3cZd/Q=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NS+PI5DxwLLdQMLqdiAOxeGEwJ+mXZfAAQtETBim4JY=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2022-03-25T19:49:57Z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Informes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2022-03-25T19:49:57Z</xd:SigningTime>
          <xd:SigningCertificate>
            <xd:Cert>
              <xd:CertDigest>
                <DigestMethod Algorithm="http://www.w3.org/2001/04/xmlenc#sha256"/>
                <DigestValue>4w4xrRZOrFeJEhAZn/5EwyKCHEDO9wlaSz7tyAEI/hM=</DigestValue>
              </xd:CertDigest>
              <xd:IssuerSerial>
                <X509IssuerName>C=PY, O=DOCUMENTA S.A., CN=CA-DOCUMENTA S.A., SERIALNUMBER=RUC 80050172-1</X509IssuerName>
                <X509SerialNumber>8391435219648204220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Informes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Informe</vt:lpstr>
      <vt:lpstr>Informe!Área_de_impresión</vt:lpstr>
      <vt:lpstr>Informe!Títulos_a_imprimir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2022-03-25T19:27:15Z</dcterms:created>
  <dcterms:modified xsi:type="dcterms:W3CDTF">2022-03-25T19:28:22Z</dcterms:modified>
</cp:coreProperties>
</file>